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to.calnacasco\Documents\DICTAMENES CIRCULADOS COF_CON CAMBIOS ASESORES\CAMPECHE\9.05. RSP_CA\ANEXOS_RSP_CA\"/>
    </mc:Choice>
  </mc:AlternateContent>
  <xr:revisionPtr revIDLastSave="0" documentId="13_ncr:1_{FD9694E2-0948-4081-BF11-247AD938EF8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NEXO 1-RSP-CA" sheetId="15" r:id="rId1"/>
    <sheet name="ANEXO 1-RSP-CA_AE" sheetId="18" r:id="rId2"/>
  </sheets>
  <externalReferences>
    <externalReference r:id="rId3"/>
  </externalReferences>
  <definedNames>
    <definedName name="_xlnm._FilterDatabase" localSheetId="0" hidden="1">'ANEXO 1-RSP-CA'!$A$8:$X$9</definedName>
    <definedName name="_xlnm._FilterDatabase" localSheetId="1" hidden="1">'ANEXO 1-RSP-CA_AE'!$A$8:$H$9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8" l="1"/>
  <c r="I9" i="15"/>
  <c r="F9" i="18"/>
  <c r="R9" i="15"/>
  <c r="M9" i="15"/>
  <c r="S9" i="15" l="1"/>
  <c r="V9" i="15" s="1"/>
  <c r="X9" i="15" s="1"/>
  <c r="AA9" i="15" s="1"/>
</calcChain>
</file>

<file path=xl/sharedStrings.xml><?xml version="1.0" encoding="utf-8"?>
<sst xmlns="http://schemas.openxmlformats.org/spreadsheetml/2006/main" count="79" uniqueCount="67">
  <si>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</si>
  <si>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</si>
  <si>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</si>
  <si>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</si>
  <si>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</si>
  <si>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</si>
  <si>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</si>
  <si>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</si>
  <si>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</si>
  <si>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</si>
  <si>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</si>
  <si>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</si>
  <si>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</si>
  <si>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</si>
  <si>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</si>
  <si>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</si>
  <si>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</si>
  <si>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</si>
  <si>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</si>
  <si>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</si>
  <si>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</si>
  <si>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</si>
  <si>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</si>
  <si>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</si>
  <si>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</si>
  <si>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</si>
  <si>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</si>
  <si>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</si>
  <si>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</si>
  <si>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</si>
  <si>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</si>
  <si>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</si>
  <si>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</si>
  <si>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</si>
  <si>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</si>
  <si>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</si>
  <si>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</si>
  <si>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</si>
  <si>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</si>
  <si>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</si>
  <si>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</si>
  <si>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</si>
  <si>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</si>
  <si>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</si>
  <si>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</si>
  <si>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</si>
  <si>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</si>
  <si>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</si>
  <si>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</si>
  <si>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</si>
  <si>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</si>
  <si>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</si>
  <si>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</si>
  <si>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REVISIÓN DE INFORME ANUAL 2020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</si>
  <si>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</si>
  <si>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>Ingresos por transferencias en Efectivo</t>
  </si>
  <si>
    <t>T</t>
  </si>
  <si>
    <t>U</t>
  </si>
  <si>
    <t>Remanente según sea el caso,  despues de descontar las transferencias al CEN por parte de los comites</t>
  </si>
  <si>
    <t>REDES SOCIALES PROGRESISTAS</t>
  </si>
  <si>
    <t>CAMPECHE</t>
  </si>
  <si>
    <t>Total a devolver</t>
  </si>
  <si>
    <t>V</t>
  </si>
  <si>
    <t>W</t>
  </si>
  <si>
    <t>X=U+V+W</t>
  </si>
  <si>
    <t>177 bis, inciso a) RF Acuerdo INE/CG174/2020</t>
  </si>
  <si>
    <t xml:space="preserve">Transferencias no permtidas conforme al artículo 150 RF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</si>
</sst>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44" fontId="4" fillId="0" borderId="1" xfId="41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42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"/>
  <sheetViews>
    <sheetView showGridLines="0" topLeftCell="N1" zoomScale="66" zoomScaleNormal="66" workbookViewId="0">
      <selection activeCell="AA9" sqref="AA9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2187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17.33203125" style="1" customWidth="1"/>
    <col min="25" max="25" width="15" style="1" customWidth="1"/>
    <col min="26" max="26" width="13.6640625" style="1" customWidth="1"/>
    <col min="27" max="27" width="15.33203125" style="1" customWidth="1"/>
    <col min="28" max="16384" width="11.44140625" style="1"/>
  </cols>
  <sheetData>
    <row r="1" spans="1:27" s="7" customFormat="1" ht="19.95" customHeight="1" x14ac:dyDescent="0.3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7" s="7" customFormat="1" ht="19.95" customHeight="1" x14ac:dyDescent="0.3"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7" s="7" customFormat="1" ht="19.95" customHeight="1" x14ac:dyDescent="0.3">
      <c r="B3" s="50" t="s">
        <v>53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7" s="7" customFormat="1" ht="19.95" customHeight="1" x14ac:dyDescent="0.3">
      <c r="B4" s="50" t="s">
        <v>18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7" s="7" customFormat="1" ht="19.95" customHeight="1" thickBot="1" x14ac:dyDescent="0.35">
      <c r="A5" s="14"/>
      <c r="B5" s="8"/>
      <c r="C5" s="8"/>
      <c r="D5" s="51"/>
      <c r="E5" s="51"/>
      <c r="F5" s="51"/>
      <c r="G5" s="51"/>
      <c r="H5" s="51"/>
      <c r="I5" s="19"/>
      <c r="J5" s="19"/>
      <c r="K5" s="51"/>
      <c r="L5" s="51"/>
      <c r="M5" s="19"/>
      <c r="N5" s="19"/>
      <c r="O5" s="51"/>
      <c r="P5" s="51"/>
      <c r="Q5" s="51"/>
      <c r="R5" s="19"/>
      <c r="S5" s="19"/>
      <c r="T5" s="19"/>
      <c r="U5" s="19"/>
      <c r="V5" s="19"/>
    </row>
    <row r="6" spans="1:27" s="9" customFormat="1" ht="33.6" customHeight="1" thickBot="1" x14ac:dyDescent="0.35">
      <c r="A6" s="32" t="s">
        <v>52</v>
      </c>
      <c r="B6" s="32" t="s">
        <v>2</v>
      </c>
      <c r="C6" s="41" t="s">
        <v>3</v>
      </c>
      <c r="D6" s="34" t="s">
        <v>19</v>
      </c>
      <c r="E6" s="44" t="s">
        <v>20</v>
      </c>
      <c r="F6" s="45"/>
      <c r="G6" s="45"/>
      <c r="H6" s="45"/>
      <c r="I6" s="46"/>
      <c r="J6" s="47" t="s">
        <v>21</v>
      </c>
      <c r="K6" s="48"/>
      <c r="L6" s="48"/>
      <c r="M6" s="49"/>
      <c r="N6" s="34" t="s">
        <v>22</v>
      </c>
      <c r="O6" s="36" t="s">
        <v>23</v>
      </c>
      <c r="P6" s="37"/>
      <c r="Q6" s="37"/>
      <c r="R6" s="38"/>
      <c r="S6" s="34" t="s">
        <v>24</v>
      </c>
      <c r="T6" s="39" t="s">
        <v>25</v>
      </c>
      <c r="U6" s="34" t="s">
        <v>26</v>
      </c>
      <c r="V6" s="34" t="s">
        <v>27</v>
      </c>
      <c r="W6" s="34" t="s">
        <v>55</v>
      </c>
      <c r="X6" s="34" t="s">
        <v>58</v>
      </c>
      <c r="Y6" s="34" t="s">
        <v>65</v>
      </c>
      <c r="Z6" s="34" t="s">
        <v>66</v>
      </c>
      <c r="AA6" s="34" t="s">
        <v>61</v>
      </c>
    </row>
    <row r="7" spans="1:27" s="12" customFormat="1" ht="126" customHeight="1" thickBot="1" x14ac:dyDescent="0.35">
      <c r="A7" s="33"/>
      <c r="B7" s="33"/>
      <c r="C7" s="42"/>
      <c r="D7" s="43"/>
      <c r="E7" s="10" t="s">
        <v>28</v>
      </c>
      <c r="F7" s="10" t="s">
        <v>29</v>
      </c>
      <c r="G7" s="10" t="s">
        <v>30</v>
      </c>
      <c r="H7" s="20" t="s">
        <v>31</v>
      </c>
      <c r="I7" s="10" t="s">
        <v>32</v>
      </c>
      <c r="J7" s="10" t="s">
        <v>33</v>
      </c>
      <c r="K7" s="10" t="s">
        <v>34</v>
      </c>
      <c r="L7" s="10" t="s">
        <v>35</v>
      </c>
      <c r="M7" s="10" t="s">
        <v>36</v>
      </c>
      <c r="N7" s="35"/>
      <c r="O7" s="10" t="s">
        <v>37</v>
      </c>
      <c r="P7" s="10" t="s">
        <v>38</v>
      </c>
      <c r="Q7" s="10" t="s">
        <v>39</v>
      </c>
      <c r="R7" s="11" t="s">
        <v>40</v>
      </c>
      <c r="S7" s="35"/>
      <c r="T7" s="40"/>
      <c r="U7" s="35"/>
      <c r="V7" s="35"/>
      <c r="W7" s="43"/>
      <c r="X7" s="43"/>
      <c r="Y7" s="43"/>
      <c r="Z7" s="43"/>
      <c r="AA7" s="43"/>
    </row>
    <row r="8" spans="1:27" s="29" customFormat="1" ht="19.95" customHeight="1" x14ac:dyDescent="0.3">
      <c r="A8" s="23">
        <v>0</v>
      </c>
      <c r="B8" s="23">
        <v>1</v>
      </c>
      <c r="C8" s="24">
        <v>2</v>
      </c>
      <c r="D8" s="25" t="s">
        <v>4</v>
      </c>
      <c r="E8" s="25" t="s">
        <v>14</v>
      </c>
      <c r="F8" s="25" t="s">
        <v>5</v>
      </c>
      <c r="G8" s="25" t="s">
        <v>6</v>
      </c>
      <c r="H8" s="26" t="s">
        <v>7</v>
      </c>
      <c r="I8" s="26" t="s">
        <v>41</v>
      </c>
      <c r="J8" s="25" t="s">
        <v>8</v>
      </c>
      <c r="K8" s="25" t="s">
        <v>9</v>
      </c>
      <c r="L8" s="25" t="s">
        <v>10</v>
      </c>
      <c r="M8" s="25" t="s">
        <v>42</v>
      </c>
      <c r="N8" s="25" t="s">
        <v>11</v>
      </c>
      <c r="O8" s="25" t="s">
        <v>12</v>
      </c>
      <c r="P8" s="25" t="s">
        <v>13</v>
      </c>
      <c r="Q8" s="25" t="s">
        <v>17</v>
      </c>
      <c r="R8" s="25" t="s">
        <v>43</v>
      </c>
      <c r="S8" s="25" t="s">
        <v>44</v>
      </c>
      <c r="T8" s="25" t="s">
        <v>15</v>
      </c>
      <c r="U8" s="26" t="s">
        <v>16</v>
      </c>
      <c r="V8" s="26" t="s">
        <v>45</v>
      </c>
      <c r="W8" s="27" t="s">
        <v>56</v>
      </c>
      <c r="X8" s="28" t="s">
        <v>57</v>
      </c>
      <c r="Y8" s="28" t="s">
        <v>62</v>
      </c>
      <c r="Z8" s="28" t="s">
        <v>63</v>
      </c>
      <c r="AA8" s="28" t="s">
        <v>64</v>
      </c>
    </row>
    <row r="9" spans="1:27" ht="19.95" customHeight="1" x14ac:dyDescent="0.3">
      <c r="A9" s="2">
        <v>2379</v>
      </c>
      <c r="B9" s="2" t="s">
        <v>60</v>
      </c>
      <c r="C9" s="2" t="s">
        <v>59</v>
      </c>
      <c r="D9" s="30">
        <v>310072.40000000002</v>
      </c>
      <c r="E9" s="30">
        <v>140901.42000000001</v>
      </c>
      <c r="F9" s="30">
        <v>0</v>
      </c>
      <c r="G9" s="30">
        <v>0</v>
      </c>
      <c r="H9" s="30">
        <v>0</v>
      </c>
      <c r="I9" s="30">
        <f t="shared" ref="I9" si="0">E9-F9-G9-H9</f>
        <v>140901.42000000001</v>
      </c>
      <c r="J9" s="30">
        <v>0</v>
      </c>
      <c r="K9" s="30">
        <v>0</v>
      </c>
      <c r="L9" s="30">
        <v>0</v>
      </c>
      <c r="M9" s="30">
        <f t="shared" ref="M9" si="1">SUM(J9:L9)</f>
        <v>0</v>
      </c>
      <c r="N9" s="30">
        <v>0</v>
      </c>
      <c r="O9" s="30">
        <v>0</v>
      </c>
      <c r="P9" s="30">
        <v>0</v>
      </c>
      <c r="Q9" s="30">
        <v>0</v>
      </c>
      <c r="R9" s="30">
        <f t="shared" ref="R9" si="2">SUM(O9:Q9)</f>
        <v>0</v>
      </c>
      <c r="S9" s="30">
        <f t="shared" ref="S9" si="3">D9-I9-N9-R9</f>
        <v>169170.98</v>
      </c>
      <c r="T9" s="30">
        <v>0</v>
      </c>
      <c r="U9" s="30">
        <v>0</v>
      </c>
      <c r="V9" s="30">
        <f t="shared" ref="V9" si="4">+S9+T9-U9</f>
        <v>169170.98</v>
      </c>
      <c r="W9" s="30">
        <v>0</v>
      </c>
      <c r="X9" s="30">
        <f>+V9-W9</f>
        <v>169170.98</v>
      </c>
      <c r="Y9" s="31">
        <v>0</v>
      </c>
      <c r="Z9" s="31">
        <v>0</v>
      </c>
      <c r="AA9" s="31">
        <f t="shared" ref="AA9" si="5">+X9+Y9+Z9</f>
        <v>169170.98</v>
      </c>
    </row>
  </sheetData>
  <sortState xmlns:xlrd2="http://schemas.microsoft.com/office/spreadsheetml/2017/richdata2" ref="A9:V9">
    <sortCondition ref="A9"/>
  </sortState>
  <mergeCells count="25"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tabSelected="1" zoomScale="70" zoomScaleNormal="70" workbookViewId="0">
      <selection activeCell="H10" sqref="H10"/>
    </sheetView>
  </sheetViews>
  <sheetFormatPr baseColWidth="10" defaultColWidth="11.44140625" defaultRowHeight="19.95" customHeight="1" x14ac:dyDescent="0.3"/>
  <cols>
    <col min="1" max="1" width="14.5546875" style="3" bestFit="1" customWidth="1"/>
    <col min="2" max="2" width="21.44140625" style="3" bestFit="1" customWidth="1"/>
    <col min="3" max="3" width="65.33203125" style="4" bestFit="1" customWidth="1"/>
    <col min="4" max="8" width="22.33203125" style="5" customWidth="1"/>
    <col min="9" max="16384" width="11.44140625" style="1"/>
  </cols>
  <sheetData>
    <row r="1" spans="1:8" s="7" customFormat="1" ht="19.95" customHeight="1" x14ac:dyDescent="0.3">
      <c r="B1" s="50" t="s">
        <v>0</v>
      </c>
      <c r="C1" s="50"/>
      <c r="D1" s="50"/>
      <c r="E1" s="50"/>
      <c r="F1" s="50"/>
      <c r="G1" s="50"/>
      <c r="H1" s="50"/>
    </row>
    <row r="2" spans="1:8" s="7" customFormat="1" ht="19.95" customHeight="1" x14ac:dyDescent="0.3">
      <c r="B2" s="50" t="s">
        <v>1</v>
      </c>
      <c r="C2" s="50"/>
      <c r="D2" s="50"/>
      <c r="E2" s="50"/>
      <c r="F2" s="50"/>
      <c r="G2" s="50"/>
      <c r="H2" s="50"/>
    </row>
    <row r="3" spans="1:8" s="7" customFormat="1" ht="19.95" customHeight="1" x14ac:dyDescent="0.3">
      <c r="B3" s="50" t="s">
        <v>53</v>
      </c>
      <c r="C3" s="50"/>
      <c r="D3" s="50"/>
      <c r="E3" s="50"/>
      <c r="F3" s="50"/>
      <c r="G3" s="50"/>
      <c r="H3" s="50"/>
    </row>
    <row r="4" spans="1:8" s="7" customFormat="1" ht="19.95" customHeight="1" x14ac:dyDescent="0.3">
      <c r="B4" s="50" t="s">
        <v>18</v>
      </c>
      <c r="C4" s="50"/>
      <c r="D4" s="50"/>
      <c r="E4" s="50"/>
      <c r="F4" s="50"/>
      <c r="G4" s="50"/>
      <c r="H4" s="50"/>
    </row>
    <row r="5" spans="1:8" s="22" customFormat="1" ht="59.4" customHeight="1" thickBot="1" x14ac:dyDescent="0.35">
      <c r="A5" s="21"/>
      <c r="B5" s="21"/>
      <c r="C5" s="21"/>
      <c r="D5" s="21"/>
      <c r="E5" s="21"/>
      <c r="F5" s="21"/>
      <c r="G5" s="21"/>
      <c r="H5" s="21"/>
    </row>
    <row r="6" spans="1:8" s="9" customFormat="1" ht="13.2" x14ac:dyDescent="0.3">
      <c r="A6" s="32" t="s">
        <v>52</v>
      </c>
      <c r="B6" s="32" t="s">
        <v>2</v>
      </c>
      <c r="C6" s="41" t="s">
        <v>3</v>
      </c>
      <c r="D6" s="34" t="s">
        <v>54</v>
      </c>
      <c r="E6" s="34" t="s">
        <v>46</v>
      </c>
      <c r="F6" s="34" t="s">
        <v>47</v>
      </c>
      <c r="G6" s="34" t="s">
        <v>48</v>
      </c>
      <c r="H6" s="34" t="s">
        <v>49</v>
      </c>
    </row>
    <row r="7" spans="1:8" s="12" customFormat="1" ht="13.8" thickBot="1" x14ac:dyDescent="0.35">
      <c r="A7" s="33"/>
      <c r="B7" s="33"/>
      <c r="C7" s="42"/>
      <c r="D7" s="43"/>
      <c r="E7" s="43"/>
      <c r="F7" s="43"/>
      <c r="G7" s="43"/>
      <c r="H7" s="43"/>
    </row>
    <row r="8" spans="1:8" s="12" customFormat="1" ht="13.2" x14ac:dyDescent="0.3">
      <c r="A8" s="16">
        <v>0</v>
      </c>
      <c r="B8" s="16">
        <v>1</v>
      </c>
      <c r="C8" s="17">
        <v>2</v>
      </c>
      <c r="D8" s="15" t="s">
        <v>4</v>
      </c>
      <c r="E8" s="15" t="s">
        <v>14</v>
      </c>
      <c r="F8" s="15" t="s">
        <v>50</v>
      </c>
      <c r="G8" s="15" t="s">
        <v>6</v>
      </c>
      <c r="H8" s="15" t="s">
        <v>51</v>
      </c>
    </row>
    <row r="9" spans="1:8" ht="14.4" x14ac:dyDescent="0.3">
      <c r="A9" s="2">
        <v>2379</v>
      </c>
      <c r="B9" s="2" t="s">
        <v>60</v>
      </c>
      <c r="C9" s="2" t="s">
        <v>59</v>
      </c>
      <c r="D9" s="13">
        <v>9219.1</v>
      </c>
      <c r="E9" s="13">
        <v>0</v>
      </c>
      <c r="F9" s="13">
        <f t="shared" ref="F9" si="0">D9-E9</f>
        <v>9219.1</v>
      </c>
      <c r="G9" s="18"/>
      <c r="H9" s="13">
        <f>+F9+G9</f>
        <v>9219.1</v>
      </c>
    </row>
  </sheetData>
  <sortState xmlns:xlrd2="http://schemas.microsoft.com/office/spreadsheetml/2017/richdata2" ref="A9:C9">
    <sortCondition ref="A9"/>
  </sortState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EA05414-6556-424C-8A35-E27E9CCC2B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1-RSP-CA</vt:lpstr>
      <vt:lpstr>ANEXO 1-RSP-CA_AE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2022-02-05T22:13:38Z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59854700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